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8" i="5"/>
  <c r="L64" i="5"/>
  <c r="D10" i="8"/>
  <c r="L69" i="5"/>
  <c r="L63" i="5"/>
  <c r="L77" i="5"/>
  <c r="L71" i="5"/>
  <c r="L73" i="5"/>
  <c r="L76" i="5"/>
  <c r="L41" i="5"/>
  <c r="L79" i="5"/>
  <c r="L75" i="5"/>
  <c r="L68" i="5"/>
  <c r="L74" i="5"/>
  <c r="L70" i="5"/>
  <c r="L72" i="5"/>
  <c r="L62" i="5"/>
  <c r="D11" i="8"/>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<sst xmlns="http://schemas.openxmlformats.org/spreadsheetml/2006/main" count="1847" uniqueCount="527">
  <si>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</si>
  <si>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</si>
  <si>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</si>
  <si>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</si>
  <si>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</si>
  <si>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</si>
  <si>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</si>
  <si>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</si>
  <si>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</si>
  <si>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</si>
  <si>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</si>
  <si>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</si>
  <si>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</si>
  <si>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</si>
  <si>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</si>
  <si>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</si>
  <si>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</si>
  <si>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</si>
  <si>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</si>
  <si>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</si>
  <si>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</si>
  <si>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</si>
  <si>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</si>
  <si>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</si>
  <si>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</si>
  <si>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</si>
  <si>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</si>
  <si>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</si>
  <si>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</si>
  <si>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</si>
  <si>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</si>
  <si>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</si>
  <si>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</si>
  <si>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</si>
  <si>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</si>
  <si>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</si>
  <si>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</si>
  <si>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</si>
  <si>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</si>
  <si>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</si>
  <si>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</si>
  <si>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</si>
  <si>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</si>
  <si>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</si>
  <si>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</si>
  <si>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</si>
  <si>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</si>
  <si>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</si>
  <si>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</si>
  <si>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</si>
  <si>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</si>
  <si>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</si>
  <si>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</si>
  <si>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</si>
  <si>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</si>
  <si>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</si>
  <si>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</si>
  <si>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</si>
  <si>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</si>
  <si>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</si>
  <si>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</si>
  <si>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</si>
  <si>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</si>
  <si>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</si>
  <si>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</si>
  <si>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</si>
  <si>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</si>
  <si>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</si>
  <si>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</si>
  <si>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</si>
  <si>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</si>
  <si>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</si>
  <si>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</si>
  <si>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</si>
  <si>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</si>
  <si>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</si>
  <si>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</si>
  <si>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</si>
  <si>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</si>
  <si>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</si>
  <si>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</si>
  <si>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</si>
  <si>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</si>
  <si>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</si>
  <si>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</si>
  <si>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</si>
  <si>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</si>
  <si>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</si>
  <si>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</si>
  <si>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</si>
  <si>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</si>
  <si>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</si>
  <si>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</si>
  <si>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</si>
  <si>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</si>
  <si>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</si>
  <si>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</si>
  <si>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</si>
  <si>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</si>
  <si>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</si>
  <si>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</si>
  <si>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</si>
  <si>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</si>
  <si>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</si>
  <si>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</si>
  <si>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</si>
  <si>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</si>
  <si>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</si>
  <si>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</si>
  <si>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</si>
  <si>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</si>
  <si>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</si>
  <si>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</si>
  <si>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</si>
  <si>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</si>
  <si>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</si>
  <si>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</si>
  <si>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</si>
  <si>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</si>
  <si>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</si>
  <si>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</si>
  <si>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</si>
  <si>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</si>
  <si>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</si>
  <si>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</si>
  <si>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</si>
  <si>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</si>
  <si>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</si>
  <si>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</si>
  <si>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</si>
  <si>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</si>
  <si>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</si>
  <si>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</si>
  <si>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</si>
  <si>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</si>
  <si>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</si>
  <si>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</si>
  <si>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</si>
  <si>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</si>
  <si>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</si>
  <si>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</si>
  <si>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</si>
  <si>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</si>
  <si>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</si>
  <si>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</si>
  <si>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</si>
  <si>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</si>
  <si>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</si>
  <si>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</si>
  <si>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</si>
  <si>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</si>
  <si>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</si>
  <si>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</si>
  <si>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</si>
  <si>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</si>
  <si>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</si>
  <si>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</si>
  <si>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</si>
  <si>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</si>
  <si>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</si>
  <si>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</si>
  <si>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</si>
  <si>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</si>
  <si>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</si>
  <si>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</si>
  <si>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</si>
  <si>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</si>
  <si>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</si>
  <si>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</si>
  <si>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</si>
  <si>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</si>
  <si>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</si>
  <si>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</si>
  <si>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</si>
  <si>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</si>
  <si>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</si>
  <si>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</si>
  <si>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</si>
  <si>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</si>
  <si>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</si>
  <si>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</si>
  <si>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</si>
  <si>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</si>
  <si>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</si>
  <si>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</si>
  <si>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</si>
  <si>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</si>
  <si>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</si>
  <si>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</si>
  <si>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</si>
  <si>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</si>
  <si>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</si>
  <si>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</si>
  <si>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</si>
  <si>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</si>
  <si>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</si>
  <si>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</si>
  <si>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</si>
  <si>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</si>
  <si>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</si>
  <si>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</si>
  <si>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</si>
  <si>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</si>
  <si>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</si>
  <si>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</si>
  <si>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</si>
  <si>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</si>
  <si>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</si>
  <si>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</si>
  <si>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</si>
  <si>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</si>
  <si>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</si>
  <si>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</si>
  <si>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</si>
  <si>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</si>
  <si>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</si>
  <si>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</si>
  <si>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</si>
  <si>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</si>
  <si>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</si>
  <si>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</si>
  <si>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</si>
  <si>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</si>
  <si>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</si>
  <si>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</si>
  <si>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</si>
  <si>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</si>
  <si>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</si>
  <si>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</si>
  <si>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</si>
  <si>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</si>
  <si>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</si>
  <si>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</si>
  <si>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</si>
  <si>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</si>
  <si>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</si>
  <si>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</si>
  <si>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</si>
  <si>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</si>
  <si>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</si>
  <si>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</si>
  <si>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</si>
  <si>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</si>
  <si>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</si>
  <si>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</si>
  <si>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</si>
  <si>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</si>
  <si>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</si>
  <si>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</si>
  <si>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</si>
  <si>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</si>
  <si>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</si>
  <si>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</si>
  <si>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</si>
  <si>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</si>
  <si>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</si>
  <si>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</si>
  <si>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</si>
  <si>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</si>
  <si>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</si>
  <si>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</si>
  <si>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</si>
  <si>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</si>
  <si>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</si>
  <si>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</si>
  <si>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</si>
  <si>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</si>
  <si>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</si>
  <si>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</si>
  <si>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</si>
  <si>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</si>
  <si>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</si>
  <si>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</si>
  <si>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</si>
  <si>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</si>
  <si>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</si>
  <si>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</si>
  <si>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</si>
  <si>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</si>
  <si>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</si>
  <si>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</si>
  <si>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</si>
  <si>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</si>
  <si>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</si>
  <si>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</si>
  <si>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</si>
  <si>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</si>
  <si>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</si>
  <si>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</si>
  <si>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</si>
  <si>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</si>
  <si>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</si>
  <si>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</si>
  <si>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</si>
  <si>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</si>
  <si>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</si>
  <si>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</si>
  <si>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</si>
  <si>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</si>
  <si>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</si>
  <si>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</si>
  <si>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</si>
  <si>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</si>
  <si>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</si>
  <si>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</si>
  <si>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</si>
  <si>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</si>
  <si>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</si>
  <si>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</si>
  <si>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</si>
  <si>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</si>
  <si>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</si>
  <si>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</si>
  <si>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</si>
  <si>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</si>
  <si>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</si>
  <si>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</si>
  <si>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</si>
  <si>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</si>
  <si>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</si>
  <si>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</si>
  <si>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</si>
  <si>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</si>
  <si>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</si>
  <si>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</si>
  <si>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</si>
  <si>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</si>
  <si>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</si>
  <si>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</si>
  <si>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</si>
  <si>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</si>
  <si>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</si>
  <si>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</si>
  <si>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</si>
  <si>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</si>
  <si>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</si>
  <si>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</si>
  <si>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</si>
  <si>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</si>
  <si>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</si>
  <si>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</si>
  <si>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</si>
  <si>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</si>
  <si>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</si>
  <si>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</si>
  <si>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</si>
  <si>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</si>
  <si>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</si>
  <si>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</si>
  <si>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</si>
  <si>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</si>
  <si>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</si>
  <si>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</si>
  <si>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</si>
  <si>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</si>
  <si>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</si>
  <si>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</si>
  <si>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</si>
  <si>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</si>
  <si>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</si>
  <si>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</si>
  <si>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</si>
  <si>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</si>
  <si>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</si>
  <si>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</si>
  <si>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</si>
  <si>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</si>
  <si>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</si>
  <si>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</si>
  <si>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</si>
  <si>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</si>
  <si>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</si>
  <si>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</si>
  <si>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</si>
  <si>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</si>
  <si>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</si>
  <si>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</si>
  <si>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</si>
  <si>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</si>
  <si>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</si>
  <si>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</si>
  <si>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</si>
  <si>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</si>
  <si>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</si>
  <si>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</si>
  <si>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</si>
  <si>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</si>
  <si>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</si>
  <si>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</si>
  <si>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</si>
  <si>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</si>
  <si>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</si>
  <si>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</si>
  <si>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</si>
  <si>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</si>
  <si>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</si>
  <si>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</si>
  <si>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</si>
  <si>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</si>
  <si>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</si>
  <si>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</si>
  <si>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</si>
  <si>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</si>
  <si>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</si>
  <si>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</si>
  <si>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</si>
  <si>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</si>
  <si>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</si>
  <si>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</si>
  <si>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</si>
  <si>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</si>
  <si>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</si>
  <si>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</si>
  <si>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</si>
  <si>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</si>
  <si>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</si>
  <si>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</si>
  <si>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</si>
  <si>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</si>
  <si>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</si>
  <si>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</si>
  <si>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</si>
  <si>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</si>
  <si>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</si>
  <si>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</si>
  <si>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</si>
  <si>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</si>
  <si>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</si>
  <si>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</si>
  <si>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</si>
  <si>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</si>
  <si>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</si>
  <si>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</si>
  <si>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</si>
  <si>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</si>
  <si>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</si>
  <si>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</si>
  <si>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</si>
  <si>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</si>
  <si>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</si>
  <si>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</si>
  <si>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</si>
  <si>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</si>
  <si>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</si>
  <si>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</si>
  <si>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</si>
  <si>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</si>
  <si>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</si>
  <si>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</si>
  <si>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</si>
  <si>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</si>
  <si>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</si>
  <si>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</si>
  <si>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</si>
  <si>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</si>
  <si>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</si>
  <si>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</si>
  <si>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</si>
  <si>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</si>
  <si>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</si>
  <si>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</si>
  <si>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</si>
  <si>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</si>
  <si>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</si>
  <si>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</si>
  <si>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</si>
  <si>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</si>
  <si>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</si>
  <si>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</si>
  <si>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</si>
  <si>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</si>
  <si>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</si>
  <si>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</si>
  <si>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</si>
  <si>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</si>
  <si>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</si>
  <si>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</si>
  <si>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</si>
  <si>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</si>
  <si>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</si>
  <si>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</si>
  <si>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</si>
  <si>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</si>
  <si>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</si>
  <si>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</si>
  <si>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</si>
  <si>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</si>
  <si>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</si>
  <si>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</si>
  <si>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</si>
  <si>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</si>
  <si>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</si>
  <si>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</si>
  <si>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</si>
  <si>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</si>
  <si>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</si>
  <si>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</si>
  <si>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</si>
  <si>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</si>
  <si>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</si>
  <si>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</si>
  <si>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</si>
  <si>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</si>
  <si>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</si>
  <si>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</si>
  <si>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</si>
  <si>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</si>
  <si>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</si>
  <si>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</si>
  <si>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</si>
  <si>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</si>
  <si>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</si>
  <si>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</si>
  <si>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</si>
  <si>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</si>
  <si>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</si>
  <si>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</si>
  <si>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</si>
  <si>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</si>
  <si>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</si>
  <si>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</si>
  <si>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</si>
  <si>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</si>
  <si>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М_LEN_23</t>
  </si>
  <si>
    <t xml:space="preserve">Установка ПКУ в СНТ "Метростроевец" </t>
  </si>
  <si>
    <t>ЛО, Всеволожский район, д.Рохма, массив «Пери»</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</si>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</sst>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78"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4480"/>
        <c:axId val="104395656"/>
      </c:lineChart>
      <c:catAx>
        <c:axId val="1043944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5656"/>
        <c:crosses val="autoZero"/>
        <c:auto val="1"/>
        <c:lblAlgn val="ctr"/>
        <c:lblOffset val="100"/>
        <c:noMultiLvlLbl val="0"/>
      </c:catAx>
      <c:valAx>
        <c:axId val="104395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44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13"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523</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524</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525</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row>
    <row r="6" spans="1:28" s="192" customFormat="1" ht="18.75" customHeight="1">
      <c r="A6" s="466"/>
      <c r="B6" s="466"/>
      <c r="C6" s="466"/>
      <c r="D6" s="466"/>
      <c r="E6" s="466"/>
      <c r="F6" s="466"/>
      <c r="G6" s="466"/>
      <c r="H6" s="466"/>
      <c r="I6" s="466"/>
      <c r="J6" s="466"/>
      <c r="K6" s="466"/>
      <c r="L6" s="466"/>
      <c r="M6" s="466"/>
      <c r="N6" s="466"/>
      <c r="O6" s="466"/>
      <c r="P6" s="466"/>
      <c r="Q6" s="466"/>
      <c r="R6" s="466"/>
      <c r="S6" s="466"/>
    </row>
    <row r="7" spans="1:28" s="192" customFormat="1" ht="18.75" customHeight="1">
      <c r="A7" s="465" t="s">
        <v>42</v>
      </c>
      <c r="B7" s="465"/>
      <c r="C7" s="465"/>
      <c r="D7" s="465"/>
      <c r="E7" s="465"/>
      <c r="F7" s="465"/>
      <c r="G7" s="465"/>
      <c r="H7" s="465"/>
      <c r="I7" s="465"/>
      <c r="J7" s="465"/>
      <c r="K7" s="465"/>
      <c r="L7" s="465"/>
      <c r="M7" s="465"/>
      <c r="N7" s="465"/>
      <c r="O7" s="465"/>
      <c r="P7" s="465"/>
      <c r="Q7" s="465"/>
      <c r="R7" s="465"/>
      <c r="S7" s="465"/>
      <c r="T7" s="193"/>
      <c r="U7" s="193"/>
      <c r="V7" s="193"/>
      <c r="W7" s="193"/>
      <c r="X7" s="193"/>
      <c r="Y7" s="193"/>
      <c r="Z7" s="193"/>
      <c r="AA7" s="193"/>
      <c r="AB7" s="193"/>
    </row>
    <row r="8" spans="1:28" s="192" customFormat="1" ht="18.75" customHeight="1">
      <c r="A8" s="466"/>
      <c r="B8" s="466"/>
      <c r="C8" s="466"/>
      <c r="D8" s="466"/>
      <c r="E8" s="466"/>
      <c r="F8" s="466"/>
      <c r="G8" s="466"/>
      <c r="H8" s="466"/>
      <c r="I8" s="466"/>
      <c r="J8" s="466"/>
      <c r="K8" s="466"/>
      <c r="L8" s="466"/>
      <c r="M8" s="466"/>
      <c r="N8" s="466"/>
      <c r="O8" s="466"/>
      <c r="P8" s="466"/>
      <c r="Q8" s="466"/>
      <c r="R8" s="466"/>
      <c r="S8" s="466"/>
      <c r="T8" s="193"/>
      <c r="U8" s="193"/>
      <c r="V8" s="193"/>
      <c r="W8" s="193"/>
      <c r="X8" s="193"/>
      <c r="Y8" s="193"/>
      <c r="Z8" s="193"/>
      <c r="AA8" s="193"/>
      <c r="AB8" s="193"/>
    </row>
    <row r="9" spans="1:28"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66"/>
      <c r="B11" s="466"/>
      <c r="C11" s="466"/>
      <c r="D11" s="466"/>
      <c r="E11" s="466"/>
      <c r="F11" s="466"/>
      <c r="G11" s="466"/>
      <c r="H11" s="466"/>
      <c r="I11" s="466"/>
      <c r="J11" s="466"/>
      <c r="K11" s="466"/>
      <c r="L11" s="466"/>
      <c r="M11" s="466"/>
      <c r="N11" s="466"/>
      <c r="O11" s="466"/>
      <c r="P11" s="466"/>
      <c r="Q11" s="466"/>
      <c r="R11" s="466"/>
      <c r="S11" s="466"/>
      <c r="T11" s="193"/>
      <c r="U11" s="193"/>
      <c r="V11" s="193"/>
      <c r="W11" s="193"/>
      <c r="X11" s="193"/>
      <c r="Y11" s="193"/>
      <c r="Z11" s="193"/>
      <c r="AA11" s="193"/>
      <c r="AB11" s="193"/>
    </row>
    <row r="12" spans="1:28" s="192" customFormat="1" ht="18.75" customHeight="1">
      <c r="A12" s="460" t="str">
        <f>'1. Паспорт местоположение'!A12:C12</f>
        <v>М_LEN_23</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73" t="str">
        <f>'1. Паспорт местоположение'!A15:C15</f>
        <v xml:space="preserve">Установка ПКУ в СНТ "Метростроевец" </v>
      </c>
      <c r="B15" s="474"/>
      <c r="C15" s="474"/>
      <c r="D15" s="474"/>
      <c r="E15" s="474"/>
      <c r="F15" s="474"/>
      <c r="G15" s="474"/>
      <c r="H15" s="474"/>
      <c r="I15" s="474"/>
      <c r="J15" s="474"/>
      <c r="K15" s="474"/>
      <c r="L15" s="474"/>
      <c r="M15" s="474"/>
      <c r="N15" s="474"/>
      <c r="O15" s="474"/>
      <c r="P15" s="474"/>
      <c r="Q15" s="474"/>
      <c r="R15" s="474"/>
      <c r="S15" s="474"/>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74" t="s">
        <v>426</v>
      </c>
      <c r="B19" s="474"/>
      <c r="C19" s="474"/>
      <c r="D19" s="474"/>
      <c r="E19" s="474"/>
      <c r="F19" s="474"/>
      <c r="G19" s="474"/>
      <c r="H19" s="474"/>
      <c r="I19" s="474"/>
      <c r="J19" s="474"/>
      <c r="K19" s="474"/>
      <c r="L19" s="474"/>
      <c r="M19" s="474"/>
      <c r="N19" s="474"/>
      <c r="O19" s="474"/>
      <c r="P19" s="474"/>
      <c r="Q19" s="474"/>
      <c r="R19" s="474"/>
      <c r="S19" s="474"/>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8" t="s">
        <v>369</v>
      </c>
      <c r="B21" s="468" t="s">
        <v>427</v>
      </c>
      <c r="C21" s="475" t="s">
        <v>428</v>
      </c>
      <c r="D21" s="468" t="s">
        <v>429</v>
      </c>
      <c r="E21" s="468" t="s">
        <v>430</v>
      </c>
      <c r="F21" s="468" t="s">
        <v>431</v>
      </c>
      <c r="G21" s="468" t="s">
        <v>432</v>
      </c>
      <c r="H21" s="468" t="s">
        <v>433</v>
      </c>
      <c r="I21" s="468" t="s">
        <v>434</v>
      </c>
      <c r="J21" s="468" t="s">
        <v>435</v>
      </c>
      <c r="K21" s="468" t="s">
        <v>436</v>
      </c>
      <c r="L21" s="468" t="s">
        <v>437</v>
      </c>
      <c r="M21" s="468" t="s">
        <v>438</v>
      </c>
      <c r="N21" s="468" t="s">
        <v>439</v>
      </c>
      <c r="O21" s="468" t="s">
        <v>440</v>
      </c>
      <c r="P21" s="468" t="s">
        <v>441</v>
      </c>
      <c r="Q21" s="468" t="s">
        <v>442</v>
      </c>
      <c r="R21" s="468"/>
      <c r="S21" s="468" t="s">
        <v>443</v>
      </c>
      <c r="T21" s="189"/>
      <c r="U21" s="189"/>
      <c r="V21" s="189"/>
      <c r="W21" s="189"/>
      <c r="X21" s="189"/>
      <c r="Y21" s="189"/>
    </row>
    <row r="22" spans="1:28" s="194" customFormat="1" ht="168.75" customHeight="1">
      <c r="A22" s="468"/>
      <c r="B22" s="468"/>
      <c r="C22" s="476"/>
      <c r="D22" s="468"/>
      <c r="E22" s="468"/>
      <c r="F22" s="468"/>
      <c r="G22" s="468"/>
      <c r="H22" s="468"/>
      <c r="I22" s="468"/>
      <c r="J22" s="468"/>
      <c r="K22" s="468"/>
      <c r="L22" s="468"/>
      <c r="M22" s="468"/>
      <c r="N22" s="468"/>
      <c r="O22" s="468"/>
      <c r="P22" s="468"/>
      <c r="Q22" s="195" t="s">
        <v>444</v>
      </c>
      <c r="R22" s="246" t="s">
        <v>445</v>
      </c>
      <c r="S22" s="468"/>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70" t="s">
        <v>507</v>
      </c>
      <c r="C24" s="471"/>
      <c r="D24" s="471"/>
      <c r="E24" s="471"/>
      <c r="F24" s="471"/>
      <c r="G24" s="471"/>
      <c r="H24" s="471"/>
      <c r="I24" s="471"/>
      <c r="J24" s="471"/>
      <c r="K24" s="471"/>
      <c r="L24" s="471"/>
      <c r="M24" s="471"/>
      <c r="N24" s="471"/>
      <c r="O24" s="471"/>
      <c r="P24" s="471"/>
      <c r="Q24" s="471"/>
      <c r="R24" s="471"/>
      <c r="S24" s="472"/>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row>
    <row r="6" spans="1:20" s="192" customFormat="1" ht="18.75" customHeight="1">
      <c r="A6" s="466"/>
      <c r="B6" s="466"/>
      <c r="C6" s="466"/>
      <c r="D6" s="466"/>
      <c r="E6" s="466"/>
      <c r="F6" s="466"/>
      <c r="G6" s="466"/>
      <c r="H6" s="466"/>
      <c r="I6" s="466"/>
      <c r="J6" s="466"/>
      <c r="K6" s="466"/>
      <c r="L6" s="466"/>
      <c r="M6" s="466"/>
      <c r="N6" s="466"/>
      <c r="O6" s="466"/>
      <c r="P6" s="466"/>
      <c r="Q6" s="466"/>
      <c r="R6" s="466"/>
      <c r="S6" s="466"/>
      <c r="T6" s="466"/>
    </row>
    <row r="7" spans="1:20" s="192" customFormat="1" ht="18.75" customHeight="1">
      <c r="A7" s="465" t="s">
        <v>42</v>
      </c>
      <c r="B7" s="465"/>
      <c r="C7" s="465"/>
      <c r="D7" s="465"/>
      <c r="E7" s="465"/>
      <c r="F7" s="465"/>
      <c r="G7" s="465"/>
      <c r="H7" s="465"/>
      <c r="I7" s="465"/>
      <c r="J7" s="465"/>
      <c r="K7" s="465"/>
      <c r="L7" s="465"/>
      <c r="M7" s="465"/>
      <c r="N7" s="465"/>
      <c r="O7" s="465"/>
      <c r="P7" s="465"/>
      <c r="Q7" s="465"/>
      <c r="R7" s="465"/>
      <c r="S7" s="465"/>
      <c r="T7" s="465"/>
    </row>
    <row r="8" spans="1:20" s="192" customFormat="1" ht="18.75" customHeight="1">
      <c r="A8" s="466"/>
      <c r="B8" s="466"/>
      <c r="C8" s="466"/>
      <c r="D8" s="466"/>
      <c r="E8" s="466"/>
      <c r="F8" s="466"/>
      <c r="G8" s="466"/>
      <c r="H8" s="466"/>
      <c r="I8" s="466"/>
      <c r="J8" s="466"/>
      <c r="K8" s="466"/>
      <c r="L8" s="466"/>
      <c r="M8" s="466"/>
      <c r="N8" s="466"/>
      <c r="O8" s="466"/>
      <c r="P8" s="466"/>
      <c r="Q8" s="466"/>
      <c r="R8" s="466"/>
      <c r="S8" s="466"/>
      <c r="T8" s="466"/>
    </row>
    <row r="9" spans="1:20"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66"/>
      <c r="B11" s="466"/>
      <c r="C11" s="466"/>
      <c r="D11" s="466"/>
      <c r="E11" s="466"/>
      <c r="F11" s="466"/>
      <c r="G11" s="466"/>
      <c r="H11" s="466"/>
      <c r="I11" s="466"/>
      <c r="J11" s="466"/>
      <c r="K11" s="466"/>
      <c r="L11" s="466"/>
      <c r="M11" s="466"/>
      <c r="N11" s="466"/>
      <c r="O11" s="466"/>
      <c r="P11" s="466"/>
      <c r="Q11" s="466"/>
      <c r="R11" s="466"/>
      <c r="S11" s="466"/>
      <c r="T11" s="466"/>
    </row>
    <row r="12" spans="1:20" s="192" customFormat="1" ht="18.75" customHeight="1">
      <c r="A12" s="460" t="str">
        <f>'1. Паспорт местоположение'!A12:C12</f>
        <v>М_LEN_23</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73" t="str">
        <f>'1. Паспорт местоположение'!A15:C15</f>
        <v xml:space="preserve">Установка ПКУ в СНТ "Метростроевец" </v>
      </c>
      <c r="B15" s="474"/>
      <c r="C15" s="474"/>
      <c r="D15" s="474"/>
      <c r="E15" s="474"/>
      <c r="F15" s="474"/>
      <c r="G15" s="474"/>
      <c r="H15" s="474"/>
      <c r="I15" s="474"/>
      <c r="J15" s="474"/>
      <c r="K15" s="474"/>
      <c r="L15" s="474"/>
      <c r="M15" s="474"/>
      <c r="N15" s="474"/>
      <c r="O15" s="474"/>
      <c r="P15" s="474"/>
      <c r="Q15" s="474"/>
      <c r="R15" s="474"/>
      <c r="S15" s="474"/>
      <c r="T15" s="474"/>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67" t="s">
        <v>477</v>
      </c>
      <c r="B18" s="467"/>
      <c r="C18" s="467"/>
      <c r="D18" s="467"/>
      <c r="E18" s="467"/>
      <c r="F18" s="467"/>
      <c r="G18" s="467"/>
      <c r="H18" s="467"/>
      <c r="I18" s="467"/>
      <c r="J18" s="467"/>
      <c r="K18" s="467"/>
      <c r="L18" s="467"/>
      <c r="M18" s="467"/>
      <c r="N18" s="467"/>
      <c r="O18" s="467"/>
      <c r="P18" s="467"/>
      <c r="Q18" s="467"/>
      <c r="R18" s="467"/>
      <c r="S18" s="467"/>
      <c r="T18" s="467"/>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5" t="s">
        <v>369</v>
      </c>
      <c r="B20" s="478" t="s">
        <v>502</v>
      </c>
      <c r="C20" s="479"/>
      <c r="D20" s="482" t="s">
        <v>478</v>
      </c>
      <c r="E20" s="478" t="s">
        <v>479</v>
      </c>
      <c r="F20" s="479"/>
      <c r="G20" s="478" t="s">
        <v>480</v>
      </c>
      <c r="H20" s="479"/>
      <c r="I20" s="478" t="s">
        <v>481</v>
      </c>
      <c r="J20" s="479"/>
      <c r="K20" s="482" t="s">
        <v>482</v>
      </c>
      <c r="L20" s="478" t="s">
        <v>483</v>
      </c>
      <c r="M20" s="479"/>
      <c r="N20" s="478" t="s">
        <v>503</v>
      </c>
      <c r="O20" s="479"/>
      <c r="P20" s="482" t="s">
        <v>484</v>
      </c>
      <c r="Q20" s="491" t="s">
        <v>458</v>
      </c>
      <c r="R20" s="492"/>
      <c r="S20" s="477" t="s">
        <v>459</v>
      </c>
      <c r="T20" s="477"/>
    </row>
    <row r="21" spans="1:113" ht="168.75" customHeight="1">
      <c r="A21" s="486"/>
      <c r="B21" s="480"/>
      <c r="C21" s="481"/>
      <c r="D21" s="484"/>
      <c r="E21" s="480"/>
      <c r="F21" s="481"/>
      <c r="G21" s="480"/>
      <c r="H21" s="481"/>
      <c r="I21" s="480"/>
      <c r="J21" s="481"/>
      <c r="K21" s="483"/>
      <c r="L21" s="480"/>
      <c r="M21" s="481"/>
      <c r="N21" s="480"/>
      <c r="O21" s="481"/>
      <c r="P21" s="483"/>
      <c r="Q21" s="209" t="s">
        <v>462</v>
      </c>
      <c r="R21" s="209" t="s">
        <v>463</v>
      </c>
      <c r="S21" s="209" t="s">
        <v>464</v>
      </c>
      <c r="T21" s="209" t="s">
        <v>465</v>
      </c>
    </row>
    <row r="22" spans="1:113" ht="18.75" customHeight="1">
      <c r="A22" s="487"/>
      <c r="B22" s="209" t="s">
        <v>466</v>
      </c>
      <c r="C22" s="209" t="s">
        <v>467</v>
      </c>
      <c r="D22" s="483"/>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88" t="s">
        <v>507</v>
      </c>
      <c r="C24" s="489"/>
      <c r="D24" s="489"/>
      <c r="E24" s="489"/>
      <c r="F24" s="489"/>
      <c r="G24" s="489"/>
      <c r="H24" s="489"/>
      <c r="I24" s="489"/>
      <c r="J24" s="489"/>
      <c r="K24" s="489"/>
      <c r="L24" s="489"/>
      <c r="M24" s="489"/>
      <c r="N24" s="489"/>
      <c r="O24" s="489"/>
      <c r="P24" s="489"/>
      <c r="Q24" s="489"/>
      <c r="R24" s="489"/>
      <c r="S24" s="489"/>
      <c r="T24" s="490"/>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B24:T24"/>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92" customFormat="1" ht="18.75" customHeight="1">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row>
    <row r="9" spans="1:27"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row>
    <row r="12" spans="1:27" s="192" customFormat="1" ht="18.75" customHeight="1">
      <c r="A12" s="494" t="str">
        <f>'1. Паспорт местоположение'!A12:C12</f>
        <v>М_LEN_23</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row>
    <row r="15" spans="1:27" s="325" customFormat="1" ht="47.25" customHeight="1">
      <c r="A15" s="473" t="str">
        <f>'1. Паспорт местоположение'!A15:C15</f>
        <v xml:space="preserve">Установка ПКУ в СНТ "Метростроевец"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67" t="s">
        <v>446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27" s="204" customFormat="1" ht="18.75" customHeight="1">
      <c r="A19" s="286"/>
    </row>
    <row r="20" spans="1:27" ht="37.5" customHeight="1">
      <c r="A20" s="482" t="s">
        <v>369</v>
      </c>
      <c r="B20" s="478" t="s">
        <v>447</v>
      </c>
      <c r="C20" s="479"/>
      <c r="D20" s="478" t="s">
        <v>448</v>
      </c>
      <c r="E20" s="479"/>
      <c r="F20" s="491" t="s">
        <v>436</v>
      </c>
      <c r="G20" s="496"/>
      <c r="H20" s="496"/>
      <c r="I20" s="492"/>
      <c r="J20" s="482" t="s">
        <v>449</v>
      </c>
      <c r="K20" s="478" t="s">
        <v>450</v>
      </c>
      <c r="L20" s="479"/>
      <c r="M20" s="478" t="s">
        <v>451</v>
      </c>
      <c r="N20" s="479"/>
      <c r="O20" s="478" t="s">
        <v>452</v>
      </c>
      <c r="P20" s="479"/>
      <c r="Q20" s="478" t="s">
        <v>453</v>
      </c>
      <c r="R20" s="479"/>
      <c r="S20" s="482" t="s">
        <v>454</v>
      </c>
      <c r="T20" s="482" t="s">
        <v>455</v>
      </c>
      <c r="U20" s="482" t="s">
        <v>456</v>
      </c>
      <c r="V20" s="478" t="s">
        <v>457</v>
      </c>
      <c r="W20" s="479"/>
      <c r="X20" s="477" t="s">
        <v>458</v>
      </c>
      <c r="Y20" s="477"/>
      <c r="Z20" s="477" t="s">
        <v>459</v>
      </c>
      <c r="AA20" s="477"/>
    </row>
    <row r="21" spans="1:27" ht="168.75" customHeight="1">
      <c r="A21" s="484"/>
      <c r="B21" s="480"/>
      <c r="C21" s="481"/>
      <c r="D21" s="480"/>
      <c r="E21" s="481"/>
      <c r="F21" s="491" t="s">
        <v>460</v>
      </c>
      <c r="G21" s="492"/>
      <c r="H21" s="491" t="s">
        <v>461</v>
      </c>
      <c r="I21" s="492"/>
      <c r="J21" s="483"/>
      <c r="K21" s="480"/>
      <c r="L21" s="481"/>
      <c r="M21" s="480"/>
      <c r="N21" s="481"/>
      <c r="O21" s="480"/>
      <c r="P21" s="481"/>
      <c r="Q21" s="480"/>
      <c r="R21" s="481"/>
      <c r="S21" s="483"/>
      <c r="T21" s="483"/>
      <c r="U21" s="483"/>
      <c r="V21" s="480"/>
      <c r="W21" s="481"/>
      <c r="X21" s="209" t="s">
        <v>462</v>
      </c>
      <c r="Y21" s="209" t="s">
        <v>463</v>
      </c>
      <c r="Z21" s="209" t="s">
        <v>464</v>
      </c>
      <c r="AA21" s="209" t="s">
        <v>465</v>
      </c>
    </row>
    <row r="22" spans="1:27" ht="18.75" customHeight="1">
      <c r="A22" s="483"/>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7" t="s">
        <v>507</v>
      </c>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9"/>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B24:AA24"/>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6" sqref="C3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64" t="str">
        <f>'5. Анализ эконом эфф'!A4:O4</f>
        <v>Год раскрытия информации: 2022 год</v>
      </c>
      <c r="B5" s="464"/>
      <c r="C5" s="46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66"/>
      <c r="B6" s="466"/>
      <c r="C6" s="466"/>
      <c r="G6" s="201"/>
    </row>
    <row r="7" spans="1:29" s="192" customFormat="1" ht="18.75" customHeight="1">
      <c r="A7" s="465" t="s">
        <v>42</v>
      </c>
      <c r="B7" s="465"/>
      <c r="C7" s="465"/>
      <c r="D7" s="193"/>
      <c r="E7" s="193"/>
      <c r="F7" s="193"/>
      <c r="G7" s="193"/>
      <c r="H7" s="193"/>
      <c r="I7" s="193"/>
      <c r="J7" s="193"/>
      <c r="K7" s="193"/>
      <c r="L7" s="193"/>
      <c r="M7" s="193"/>
      <c r="N7" s="193"/>
      <c r="O7" s="193"/>
      <c r="P7" s="193"/>
      <c r="Q7" s="193"/>
      <c r="R7" s="193"/>
      <c r="S7" s="193"/>
      <c r="T7" s="193"/>
      <c r="U7" s="193"/>
    </row>
    <row r="8" spans="1:29" s="192" customFormat="1" ht="18.75" customHeight="1">
      <c r="A8" s="466"/>
      <c r="B8" s="466"/>
      <c r="C8" s="466"/>
      <c r="D8" s="216"/>
      <c r="E8" s="216"/>
      <c r="F8" s="216"/>
      <c r="G8" s="216"/>
      <c r="H8" s="193"/>
      <c r="I8" s="193"/>
      <c r="J8" s="193"/>
      <c r="K8" s="193"/>
      <c r="L8" s="193"/>
      <c r="M8" s="193"/>
      <c r="N8" s="193"/>
      <c r="O8" s="193"/>
      <c r="P8" s="193"/>
      <c r="Q8" s="193"/>
      <c r="R8" s="193"/>
      <c r="S8" s="193"/>
      <c r="T8" s="193"/>
      <c r="U8" s="193"/>
    </row>
    <row r="9" spans="1:29" s="192" customFormat="1" ht="18.75" customHeight="1">
      <c r="A9" s="467" t="str">
        <f>'5. Анализ эконом эфф'!A6:O6</f>
        <v>ООО "Ленсеть"</v>
      </c>
      <c r="B9" s="467"/>
      <c r="C9" s="467"/>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66"/>
      <c r="B11" s="466"/>
      <c r="C11" s="466"/>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4" t="str">
        <f>'1. Паспорт местоположение'!A12:C12</f>
        <v>М_LEN_23</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3" t="str">
        <f>'3.2. Паспорт техсостояние ЛЭП'!A15:AA15</f>
        <v xml:space="preserve">Установка ПКУ в СНТ "Метростроевец" </v>
      </c>
      <c r="B15" s="474"/>
      <c r="C15" s="474"/>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74" t="s">
        <v>468</v>
      </c>
      <c r="B20" s="474"/>
      <c r="C20" s="474"/>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2026</v>
      </c>
    </row>
    <row r="31" spans="1:21" ht="31.5">
      <c r="A31" s="296" t="s">
        <v>380</v>
      </c>
      <c r="B31" s="188" t="s">
        <v>475</v>
      </c>
      <c r="C31" s="442">
        <v>2026</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row>
    <row r="6" spans="1:28" ht="18.75" customHeight="1">
      <c r="A6" s="500"/>
      <c r="B6" s="500"/>
      <c r="C6" s="500"/>
      <c r="D6" s="500"/>
      <c r="E6" s="500"/>
      <c r="F6" s="500"/>
      <c r="G6" s="500"/>
      <c r="H6" s="500"/>
      <c r="I6" s="500"/>
      <c r="J6" s="500"/>
      <c r="K6" s="500"/>
      <c r="L6" s="500"/>
      <c r="M6" s="500"/>
      <c r="N6" s="500"/>
      <c r="O6" s="500"/>
      <c r="P6" s="500"/>
      <c r="Q6" s="500"/>
      <c r="R6" s="500"/>
      <c r="S6" s="500"/>
      <c r="T6" s="500"/>
      <c r="U6" s="500"/>
      <c r="V6" s="500"/>
      <c r="W6" s="500"/>
      <c r="X6" s="500"/>
      <c r="Y6" s="500"/>
      <c r="Z6" s="500"/>
    </row>
    <row r="7" spans="1:2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93"/>
      <c r="AB7" s="193"/>
    </row>
    <row r="8" spans="1:2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93"/>
      <c r="AB8" s="193"/>
    </row>
    <row r="9" spans="1:2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93"/>
      <c r="AB11" s="193"/>
    </row>
    <row r="12" spans="1:28" ht="18.75" customHeight="1">
      <c r="A12" s="501" t="str">
        <f>'1. Паспорт местоположение'!A12:C12</f>
        <v>М_LEN_23</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73" t="str">
        <f>'1. Паспорт местоположение'!A15:C15</f>
        <v xml:space="preserve">Установка ПКУ в СНТ "Метростроевец"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5" t="s">
        <v>323</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7" t="s">
        <v>324</v>
      </c>
      <c r="B21" s="508"/>
      <c r="C21" s="508"/>
      <c r="D21" s="508"/>
      <c r="E21" s="508"/>
      <c r="F21" s="508"/>
      <c r="G21" s="508"/>
      <c r="H21" s="508"/>
      <c r="I21" s="508"/>
      <c r="J21" s="508"/>
      <c r="K21" s="508"/>
      <c r="L21" s="509"/>
      <c r="M21" s="506" t="s">
        <v>325</v>
      </c>
      <c r="N21" s="506"/>
      <c r="O21" s="506"/>
      <c r="P21" s="506"/>
      <c r="Q21" s="506"/>
      <c r="R21" s="506"/>
      <c r="S21" s="506"/>
      <c r="T21" s="506"/>
      <c r="U21" s="506"/>
      <c r="V21" s="506"/>
      <c r="W21" s="506"/>
      <c r="X21" s="506"/>
      <c r="Y21" s="506"/>
      <c r="Z21" s="506"/>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2" t="s">
        <v>508</v>
      </c>
      <c r="B25" s="503"/>
      <c r="C25" s="503"/>
      <c r="D25" s="503"/>
      <c r="E25" s="503"/>
      <c r="F25" s="503"/>
      <c r="G25" s="503"/>
      <c r="H25" s="503"/>
      <c r="I25" s="503"/>
      <c r="J25" s="503"/>
      <c r="K25" s="503"/>
      <c r="L25" s="503"/>
      <c r="M25" s="503"/>
      <c r="N25" s="503"/>
      <c r="O25" s="503"/>
      <c r="P25" s="503"/>
      <c r="Q25" s="503"/>
      <c r="R25" s="503"/>
      <c r="S25" s="503"/>
      <c r="T25" s="503"/>
      <c r="U25" s="503"/>
      <c r="V25" s="503"/>
      <c r="W25" s="503"/>
      <c r="X25" s="503"/>
      <c r="Y25" s="503"/>
      <c r="Z25" s="504"/>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row>
    <row r="6" spans="1:14" s="192" customFormat="1" ht="18.75" customHeight="1">
      <c r="A6" s="466"/>
      <c r="B6" s="466"/>
      <c r="C6" s="466"/>
      <c r="D6" s="466"/>
      <c r="E6" s="466"/>
      <c r="F6" s="466"/>
      <c r="G6" s="466"/>
      <c r="H6" s="466"/>
      <c r="I6" s="466"/>
      <c r="J6" s="466"/>
      <c r="K6" s="466"/>
      <c r="L6" s="466"/>
      <c r="M6" s="466"/>
      <c r="N6" s="466"/>
    </row>
    <row r="7" spans="1:14" s="192" customFormat="1" ht="18.75" customHeight="1">
      <c r="A7" s="465" t="s">
        <v>42</v>
      </c>
      <c r="B7" s="465"/>
      <c r="C7" s="465"/>
      <c r="D7" s="465"/>
      <c r="E7" s="465"/>
      <c r="F7" s="465"/>
      <c r="G7" s="465"/>
      <c r="H7" s="465"/>
      <c r="I7" s="465"/>
      <c r="J7" s="465"/>
      <c r="K7" s="465"/>
      <c r="L7" s="465"/>
      <c r="M7" s="465"/>
      <c r="N7" s="465"/>
    </row>
    <row r="8" spans="1:14" s="192" customFormat="1" ht="18.75" customHeight="1">
      <c r="A8" s="466"/>
      <c r="B8" s="466"/>
      <c r="C8" s="466"/>
      <c r="D8" s="466"/>
      <c r="E8" s="466"/>
      <c r="F8" s="466"/>
      <c r="G8" s="466"/>
      <c r="H8" s="466"/>
      <c r="I8" s="466"/>
      <c r="J8" s="466"/>
      <c r="K8" s="466"/>
      <c r="L8" s="466"/>
      <c r="M8" s="466"/>
      <c r="N8" s="466"/>
    </row>
    <row r="9" spans="1:14" s="192" customFormat="1" ht="18.75" customHeight="1">
      <c r="A9" s="467" t="str">
        <f>'5. Анализ эконом эфф'!A6:O6</f>
        <v>ООО "Ленсеть"</v>
      </c>
      <c r="B9" s="467"/>
      <c r="C9" s="467"/>
      <c r="D9" s="467"/>
      <c r="E9" s="467"/>
      <c r="F9" s="467"/>
      <c r="G9" s="467"/>
      <c r="H9" s="467"/>
      <c r="I9" s="467"/>
      <c r="J9" s="467"/>
      <c r="K9" s="467"/>
      <c r="L9" s="467"/>
      <c r="M9" s="467"/>
      <c r="N9" s="467"/>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66"/>
      <c r="B11" s="466"/>
      <c r="C11" s="466"/>
      <c r="D11" s="466"/>
      <c r="E11" s="466"/>
      <c r="F11" s="466"/>
      <c r="G11" s="466"/>
      <c r="H11" s="466"/>
      <c r="I11" s="466"/>
      <c r="J11" s="466"/>
      <c r="K11" s="466"/>
      <c r="L11" s="466"/>
      <c r="M11" s="466"/>
      <c r="N11" s="466"/>
    </row>
    <row r="12" spans="1:14" s="192" customFormat="1" ht="18.75" customHeight="1">
      <c r="A12" s="515" t="str">
        <f>'1. Паспорт местоположение'!A12:C12</f>
        <v>М_LEN_23</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73" t="str">
        <f>'1. Паспорт местоположение'!A15:C15</f>
        <v xml:space="preserve">Установка ПКУ в СНТ "Метростроевец" </v>
      </c>
      <c r="B15" s="474"/>
      <c r="C15" s="474"/>
      <c r="D15" s="474"/>
      <c r="E15" s="474"/>
      <c r="F15" s="474"/>
      <c r="G15" s="474"/>
      <c r="H15" s="474"/>
      <c r="I15" s="474"/>
      <c r="J15" s="474"/>
      <c r="K15" s="474"/>
      <c r="L15" s="474"/>
      <c r="M15" s="474"/>
      <c r="N15" s="474"/>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0" t="s">
        <v>416</v>
      </c>
      <c r="B19" s="510"/>
      <c r="C19" s="510"/>
      <c r="D19" s="510"/>
      <c r="E19" s="510"/>
      <c r="F19" s="510"/>
      <c r="G19" s="510"/>
      <c r="H19" s="510"/>
      <c r="I19" s="510"/>
      <c r="J19" s="510"/>
      <c r="K19" s="510"/>
      <c r="L19" s="510"/>
      <c r="M19" s="510"/>
      <c r="N19" s="51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8" t="s">
        <v>369</v>
      </c>
      <c r="B21" s="468" t="s">
        <v>417</v>
      </c>
      <c r="C21" s="468" t="s">
        <v>418</v>
      </c>
      <c r="D21" s="468" t="s">
        <v>419</v>
      </c>
      <c r="E21" s="512" t="s">
        <v>420</v>
      </c>
      <c r="F21" s="513"/>
      <c r="G21" s="513"/>
      <c r="H21" s="513"/>
      <c r="I21" s="514"/>
      <c r="J21" s="468" t="s">
        <v>421</v>
      </c>
      <c r="K21" s="468"/>
      <c r="L21" s="468"/>
      <c r="M21" s="468"/>
      <c r="N21" s="468"/>
    </row>
    <row r="22" spans="1:14" s="194" customFormat="1" ht="75" customHeight="1">
      <c r="A22" s="511"/>
      <c r="B22" s="511"/>
      <c r="C22" s="511"/>
      <c r="D22" s="511"/>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16" t="s">
        <v>259</v>
      </c>
      <c r="B5" s="516"/>
      <c r="C5" s="516"/>
      <c r="D5" s="516"/>
      <c r="E5" s="516"/>
      <c r="F5" s="516"/>
      <c r="G5" s="516"/>
      <c r="H5" s="516"/>
      <c r="I5" s="516"/>
      <c r="J5" s="516"/>
      <c r="K5" s="516"/>
      <c r="L5" s="516"/>
      <c r="M5" s="516"/>
      <c r="N5" s="516"/>
      <c r="O5" s="516"/>
    </row>
    <row r="6" spans="1:17" ht="15" customHeight="1">
      <c r="A6" s="517" t="s">
        <v>515</v>
      </c>
      <c r="B6" s="517"/>
      <c r="C6" s="517"/>
      <c r="D6" s="517"/>
      <c r="E6" s="517"/>
      <c r="F6" s="517"/>
      <c r="G6" s="517"/>
      <c r="H6" s="517"/>
      <c r="I6" s="517"/>
      <c r="J6" s="517"/>
      <c r="K6" s="517"/>
      <c r="L6" s="517"/>
      <c r="M6" s="517"/>
      <c r="N6" s="517"/>
      <c r="O6" s="517"/>
    </row>
    <row r="7" spans="1:17" ht="15" customHeight="1">
      <c r="A7" s="518" t="s">
        <v>43</v>
      </c>
      <c r="B7" s="518"/>
      <c r="C7" s="518"/>
      <c r="D7" s="518"/>
      <c r="E7" s="518"/>
      <c r="F7" s="518"/>
      <c r="G7" s="518"/>
      <c r="H7" s="518"/>
      <c r="I7" s="518"/>
      <c r="J7" s="518"/>
      <c r="K7" s="518"/>
      <c r="L7" s="518"/>
      <c r="M7" s="518"/>
      <c r="N7" s="518"/>
      <c r="O7" s="518"/>
    </row>
    <row r="8" spans="1:17" ht="15" customHeight="1">
      <c r="A8" s="519" t="str">
        <f>'1. Паспорт местоположение'!A12:C12</f>
        <v>М_LEN_23</v>
      </c>
      <c r="B8" s="519"/>
      <c r="C8" s="519"/>
      <c r="D8" s="519"/>
      <c r="E8" s="519"/>
      <c r="F8" s="519"/>
      <c r="G8" s="519"/>
      <c r="H8" s="519"/>
      <c r="I8" s="519"/>
      <c r="J8" s="519"/>
      <c r="K8" s="519"/>
      <c r="L8" s="519"/>
      <c r="M8" s="519"/>
      <c r="N8" s="519"/>
      <c r="O8" s="519"/>
    </row>
    <row r="9" spans="1:17" ht="15" customHeight="1">
      <c r="A9" s="518" t="s">
        <v>44</v>
      </c>
      <c r="B9" s="518"/>
      <c r="C9" s="518"/>
      <c r="D9" s="518"/>
      <c r="E9" s="518"/>
      <c r="F9" s="518"/>
      <c r="G9" s="518"/>
      <c r="H9" s="518"/>
      <c r="I9" s="518"/>
      <c r="J9" s="518"/>
      <c r="K9" s="518"/>
      <c r="L9" s="518"/>
      <c r="M9" s="518"/>
      <c r="N9" s="518"/>
      <c r="O9" s="518"/>
    </row>
    <row r="10" spans="1:17" s="30" customFormat="1" ht="47.25" customHeight="1">
      <c r="A10" s="524" t="str">
        <f>'1. Паспорт местоположение'!A15:C15</f>
        <v xml:space="preserve">Установка ПКУ в СНТ "Метростроевец" </v>
      </c>
      <c r="B10" s="524"/>
      <c r="C10" s="524"/>
      <c r="D10" s="524"/>
      <c r="E10" s="524"/>
      <c r="F10" s="524"/>
      <c r="G10" s="524"/>
      <c r="H10" s="524"/>
      <c r="I10" s="524"/>
      <c r="J10" s="524"/>
      <c r="K10" s="524"/>
      <c r="L10" s="524"/>
      <c r="M10" s="524"/>
      <c r="N10" s="524"/>
      <c r="O10" s="524"/>
    </row>
    <row r="11" spans="1:17" ht="15" customHeight="1">
      <c r="A11" s="518" t="s">
        <v>45</v>
      </c>
      <c r="B11" s="518"/>
      <c r="C11" s="518"/>
      <c r="D11" s="518"/>
      <c r="E11" s="518"/>
      <c r="F11" s="518"/>
      <c r="G11" s="518"/>
      <c r="H11" s="518"/>
      <c r="I11" s="518"/>
      <c r="J11" s="518"/>
      <c r="K11" s="518"/>
      <c r="L11" s="518"/>
      <c r="M11" s="518"/>
      <c r="N11" s="518"/>
      <c r="O11" s="518"/>
    </row>
    <row r="12" spans="1:17" ht="15" customHeight="1">
      <c r="A12" s="523" t="s">
        <v>260</v>
      </c>
      <c r="B12" s="523"/>
      <c r="C12" s="523"/>
      <c r="D12" s="523"/>
      <c r="E12" s="523"/>
      <c r="F12" s="523"/>
      <c r="G12" s="523"/>
      <c r="H12" s="523"/>
      <c r="I12" s="523"/>
      <c r="J12" s="523"/>
      <c r="K12" s="523"/>
      <c r="L12" s="523"/>
      <c r="M12" s="523"/>
      <c r="N12" s="523"/>
      <c r="O12" s="523"/>
    </row>
    <row r="13" spans="1:17" ht="15" customHeight="1"/>
    <row r="14" spans="1:17" ht="15" customHeight="1">
      <c r="A14" s="160" t="s">
        <v>261</v>
      </c>
      <c r="B14" s="160" t="s">
        <v>262</v>
      </c>
      <c r="D14" s="159"/>
      <c r="E14" s="159"/>
      <c r="F14" s="159"/>
      <c r="G14" s="96"/>
      <c r="H14" s="96"/>
    </row>
    <row r="15" spans="1:17" ht="15" customHeight="1">
      <c r="A15" s="179" t="s">
        <v>263</v>
      </c>
      <c r="B15" s="363">
        <v>0</v>
      </c>
      <c r="D15" s="522" t="s">
        <v>264</v>
      </c>
      <c r="E15" s="522"/>
      <c r="F15" s="522"/>
    </row>
    <row r="16" spans="1:17" ht="15" customHeight="1">
      <c r="A16" s="171" t="s">
        <v>265</v>
      </c>
      <c r="B16" s="364">
        <v>0</v>
      </c>
      <c r="D16" s="525" t="s">
        <v>266</v>
      </c>
      <c r="E16" s="525"/>
      <c r="F16" s="525"/>
      <c r="G16" s="184">
        <f>ДДС!D44</f>
        <v>0</v>
      </c>
      <c r="H16" s="353">
        <v>0</v>
      </c>
    </row>
    <row r="17" spans="1:9" ht="15" customHeight="1">
      <c r="A17" s="171" t="s">
        <v>267</v>
      </c>
      <c r="B17" s="164">
        <v>0</v>
      </c>
      <c r="D17" s="525" t="s">
        <v>268</v>
      </c>
      <c r="E17" s="525"/>
      <c r="F17" s="525"/>
      <c r="G17" s="184">
        <f>ДДС!D45</f>
        <v>0</v>
      </c>
    </row>
    <row r="18" spans="1:9" ht="30" customHeight="1">
      <c r="A18" s="177" t="s">
        <v>269</v>
      </c>
      <c r="B18" s="178">
        <v>0</v>
      </c>
      <c r="D18" s="520" t="s">
        <v>270</v>
      </c>
      <c r="E18" s="520"/>
      <c r="F18" s="520"/>
      <c r="G18" s="185">
        <f ca="1">K79</f>
        <v>0</v>
      </c>
      <c r="I18" s="96"/>
    </row>
    <row r="19" spans="1:9" ht="15" customHeight="1">
      <c r="A19" s="179" t="s">
        <v>271</v>
      </c>
      <c r="B19" s="363">
        <v>0</v>
      </c>
      <c r="D19" s="521" t="s">
        <v>272</v>
      </c>
      <c r="E19" s="521"/>
      <c r="F19" s="521"/>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zoomScale="90" zoomScaleNormal="90" workbookViewId="0">
      <selection activeCell="E55" sqref="E55"/>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64" t="str">
        <f>'5. Анализ эконом эфф'!A4:O4</f>
        <v>Год раскрытия информации: 2022 год</v>
      </c>
      <c r="B5" s="464"/>
      <c r="C5" s="464"/>
      <c r="D5" s="464"/>
      <c r="E5" s="464"/>
      <c r="F5" s="464"/>
      <c r="G5" s="464"/>
      <c r="H5" s="464"/>
      <c r="I5" s="464"/>
      <c r="J5" s="46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29"/>
      <c r="B6" s="529"/>
      <c r="C6" s="529"/>
      <c r="D6" s="529"/>
      <c r="E6" s="529"/>
      <c r="F6" s="529"/>
      <c r="G6" s="529"/>
      <c r="H6" s="529"/>
      <c r="I6" s="529"/>
      <c r="J6" s="529"/>
    </row>
    <row r="7" spans="1:42" ht="18.75" customHeight="1">
      <c r="A7" s="465" t="s">
        <v>42</v>
      </c>
      <c r="B7" s="465"/>
      <c r="C7" s="465"/>
      <c r="D7" s="465"/>
      <c r="E7" s="465"/>
      <c r="F7" s="465"/>
      <c r="G7" s="465"/>
      <c r="H7" s="465"/>
      <c r="I7" s="465"/>
      <c r="J7" s="465"/>
    </row>
    <row r="8" spans="1:42" ht="18.75" customHeight="1">
      <c r="A8" s="466"/>
      <c r="B8" s="466"/>
      <c r="C8" s="466"/>
      <c r="D8" s="466"/>
      <c r="E8" s="466"/>
      <c r="F8" s="466"/>
      <c r="G8" s="466"/>
      <c r="H8" s="466"/>
      <c r="I8" s="466"/>
      <c r="J8" s="466"/>
    </row>
    <row r="9" spans="1:42" ht="18.75" customHeight="1">
      <c r="A9" s="467" t="str">
        <f>'5. Анализ эконом эфф'!A6:O6</f>
        <v>ООО "Ленсеть"</v>
      </c>
      <c r="B9" s="467"/>
      <c r="C9" s="467"/>
      <c r="D9" s="467"/>
      <c r="E9" s="467"/>
      <c r="F9" s="467"/>
      <c r="G9" s="467"/>
      <c r="H9" s="467"/>
      <c r="I9" s="467"/>
      <c r="J9" s="467"/>
    </row>
    <row r="10" spans="1:42" ht="18.75" customHeight="1">
      <c r="A10" s="469" t="s">
        <v>43</v>
      </c>
      <c r="B10" s="469"/>
      <c r="C10" s="469"/>
      <c r="D10" s="469"/>
      <c r="E10" s="469"/>
      <c r="F10" s="469"/>
      <c r="G10" s="469"/>
      <c r="H10" s="469"/>
      <c r="I10" s="469"/>
      <c r="J10" s="469"/>
    </row>
    <row r="11" spans="1:42" ht="18.75" customHeight="1">
      <c r="A11" s="466"/>
      <c r="B11" s="466"/>
      <c r="C11" s="466"/>
      <c r="D11" s="466"/>
      <c r="E11" s="466"/>
      <c r="F11" s="466"/>
      <c r="G11" s="466"/>
      <c r="H11" s="466"/>
      <c r="I11" s="466"/>
      <c r="J11" s="466"/>
    </row>
    <row r="12" spans="1:42" ht="18.75" customHeight="1">
      <c r="A12" s="494" t="str">
        <f>'1. Паспорт местоположение'!A12:C12</f>
        <v>М_LEN_23</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73" t="str">
        <f>'1. Паспорт местоположение'!A15:C15</f>
        <v xml:space="preserve">Установка ПКУ в СНТ "Метростроевец" </v>
      </c>
      <c r="B15" s="474"/>
      <c r="C15" s="474"/>
      <c r="D15" s="474"/>
      <c r="E15" s="474"/>
      <c r="F15" s="474"/>
      <c r="G15" s="474"/>
      <c r="H15" s="474"/>
      <c r="I15" s="474"/>
      <c r="J15" s="474"/>
    </row>
    <row r="16" spans="1:42" ht="18.75" customHeight="1">
      <c r="A16" s="469" t="s">
        <v>45</v>
      </c>
      <c r="B16" s="469"/>
      <c r="C16" s="469"/>
      <c r="D16" s="469"/>
      <c r="E16" s="469"/>
      <c r="F16" s="469"/>
      <c r="G16" s="469"/>
      <c r="H16" s="469"/>
      <c r="I16" s="469"/>
      <c r="J16" s="469"/>
    </row>
    <row r="17" spans="1:10" ht="18.75" customHeight="1">
      <c r="J17" s="225"/>
    </row>
    <row r="18" spans="1:10" ht="18.75" customHeight="1">
      <c r="A18" s="530" t="s">
        <v>46</v>
      </c>
      <c r="B18" s="530"/>
      <c r="C18" s="530"/>
      <c r="D18" s="530"/>
      <c r="E18" s="530"/>
      <c r="F18" s="530"/>
      <c r="G18" s="530"/>
      <c r="H18" s="530"/>
      <c r="I18" s="530"/>
      <c r="J18" s="530"/>
    </row>
    <row r="19" spans="1:10" ht="18.75" customHeight="1">
      <c r="A19" s="328"/>
      <c r="B19" s="224"/>
    </row>
    <row r="20" spans="1:10" ht="15.75" customHeight="1">
      <c r="A20" s="531" t="s">
        <v>47</v>
      </c>
      <c r="B20" s="531" t="s">
        <v>48</v>
      </c>
      <c r="C20" s="531" t="s">
        <v>49</v>
      </c>
      <c r="D20" s="531"/>
      <c r="E20" s="531"/>
      <c r="F20" s="531"/>
      <c r="G20" s="531" t="s">
        <v>50</v>
      </c>
      <c r="H20" s="533" t="s">
        <v>51</v>
      </c>
      <c r="I20" s="531" t="s">
        <v>52</v>
      </c>
      <c r="J20" s="532" t="s">
        <v>53</v>
      </c>
    </row>
    <row r="21" spans="1:10" ht="63" customHeight="1">
      <c r="A21" s="531"/>
      <c r="B21" s="531"/>
      <c r="C21" s="535" t="s">
        <v>54</v>
      </c>
      <c r="D21" s="535"/>
      <c r="E21" s="536" t="s">
        <v>55</v>
      </c>
      <c r="F21" s="537"/>
      <c r="G21" s="531"/>
      <c r="H21" s="534"/>
      <c r="I21" s="531"/>
      <c r="J21" s="532"/>
    </row>
    <row r="22" spans="1:10" ht="31.5" customHeight="1">
      <c r="A22" s="531"/>
      <c r="B22" s="531"/>
      <c r="C22" s="223" t="s">
        <v>56</v>
      </c>
      <c r="D22" s="223" t="s">
        <v>57</v>
      </c>
      <c r="E22" s="223" t="s">
        <v>56</v>
      </c>
      <c r="F22" s="223" t="s">
        <v>57</v>
      </c>
      <c r="G22" s="531"/>
      <c r="H22" s="535"/>
      <c r="I22" s="531"/>
      <c r="J22" s="532"/>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45658</v>
      </c>
      <c r="D24" s="445">
        <v>45962</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45809</v>
      </c>
      <c r="D30" s="446">
        <v>45962</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45963</v>
      </c>
      <c r="D36" s="446">
        <v>46082</v>
      </c>
      <c r="E36" s="388">
        <v>0</v>
      </c>
      <c r="F36" s="388">
        <v>0</v>
      </c>
      <c r="G36" s="388">
        <v>0</v>
      </c>
      <c r="H36" s="388">
        <v>0</v>
      </c>
      <c r="I36" s="388">
        <v>0</v>
      </c>
      <c r="J36" s="388">
        <v>0</v>
      </c>
    </row>
    <row r="37" spans="1:10">
      <c r="A37" s="376" t="s">
        <v>58</v>
      </c>
      <c r="B37" s="377" t="s">
        <v>72</v>
      </c>
      <c r="C37" s="445">
        <v>46083</v>
      </c>
      <c r="D37" s="445">
        <v>46113</v>
      </c>
      <c r="E37" s="382">
        <v>0</v>
      </c>
      <c r="F37" s="382">
        <v>0</v>
      </c>
      <c r="G37" s="382">
        <v>0</v>
      </c>
      <c r="H37" s="382">
        <v>0</v>
      </c>
      <c r="I37" s="382">
        <v>0</v>
      </c>
      <c r="J37" s="382">
        <v>0</v>
      </c>
    </row>
    <row r="38" spans="1:10" ht="44.25" customHeight="1">
      <c r="A38" s="420" t="s">
        <v>58</v>
      </c>
      <c r="B38" s="421" t="s">
        <v>73</v>
      </c>
      <c r="C38" s="445">
        <v>46113</v>
      </c>
      <c r="D38" s="445">
        <v>46203</v>
      </c>
      <c r="E38" s="382">
        <v>0</v>
      </c>
      <c r="F38" s="382">
        <v>0</v>
      </c>
      <c r="G38" s="382">
        <v>0</v>
      </c>
      <c r="H38" s="382">
        <v>0</v>
      </c>
      <c r="I38" s="382">
        <v>0</v>
      </c>
      <c r="J38" s="382">
        <v>0</v>
      </c>
    </row>
    <row r="39" spans="1:10" ht="30.75" customHeight="1">
      <c r="A39" s="422" t="s">
        <v>58</v>
      </c>
      <c r="B39" s="423" t="s">
        <v>74</v>
      </c>
      <c r="C39" s="445">
        <v>46204</v>
      </c>
      <c r="D39" s="445">
        <v>46235</v>
      </c>
      <c r="E39" s="382">
        <v>0</v>
      </c>
      <c r="F39" s="382">
        <v>0</v>
      </c>
      <c r="G39" s="382">
        <v>0</v>
      </c>
      <c r="H39" s="382">
        <v>0</v>
      </c>
      <c r="I39" s="382">
        <v>0</v>
      </c>
      <c r="J39" s="382">
        <v>0</v>
      </c>
    </row>
    <row r="40" spans="1:10" ht="33" customHeight="1">
      <c r="A40" s="422" t="s">
        <v>58</v>
      </c>
      <c r="B40" s="423" t="s">
        <v>75</v>
      </c>
      <c r="C40" s="445">
        <v>46235</v>
      </c>
      <c r="D40" s="445">
        <v>46266</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46235</v>
      </c>
      <c r="D42" s="445">
        <v>46266</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46267</v>
      </c>
      <c r="D46" s="445">
        <v>46280</v>
      </c>
      <c r="E46" s="382">
        <v>0</v>
      </c>
      <c r="F46" s="382">
        <v>0</v>
      </c>
      <c r="G46" s="382">
        <v>0</v>
      </c>
      <c r="H46" s="382">
        <v>0</v>
      </c>
      <c r="I46" s="382">
        <v>0</v>
      </c>
      <c r="J46" s="382">
        <v>0</v>
      </c>
    </row>
    <row r="47" spans="1:10" ht="15.75" customHeight="1">
      <c r="A47" s="422" t="s">
        <v>58</v>
      </c>
      <c r="B47" s="423" t="s">
        <v>82</v>
      </c>
      <c r="C47" s="445">
        <v>46280</v>
      </c>
      <c r="D47" s="445">
        <v>46281</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46285</v>
      </c>
      <c r="D49" s="445">
        <v>46296</v>
      </c>
      <c r="E49" s="382">
        <v>0</v>
      </c>
      <c r="F49" s="382">
        <v>0</v>
      </c>
      <c r="G49" s="382">
        <v>0</v>
      </c>
      <c r="H49" s="382">
        <v>0</v>
      </c>
      <c r="I49" s="382">
        <v>0</v>
      </c>
      <c r="J49" s="382">
        <v>0</v>
      </c>
    </row>
    <row r="50" spans="1:10" ht="15.75" customHeight="1">
      <c r="A50" s="422" t="s">
        <v>58</v>
      </c>
      <c r="B50" s="423" t="s">
        <v>85</v>
      </c>
      <c r="C50" s="445">
        <v>46296</v>
      </c>
      <c r="D50" s="445">
        <v>46305</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46305</v>
      </c>
      <c r="D52" s="445">
        <v>46327</v>
      </c>
      <c r="E52" s="382">
        <v>0</v>
      </c>
      <c r="F52" s="382">
        <v>0</v>
      </c>
      <c r="G52" s="382">
        <v>0</v>
      </c>
      <c r="H52" s="382">
        <v>0</v>
      </c>
      <c r="I52" s="382">
        <v>0</v>
      </c>
      <c r="J52" s="382">
        <v>0</v>
      </c>
    </row>
    <row r="53" spans="1:10" ht="39" customHeight="1">
      <c r="A53" s="426" t="s">
        <v>58</v>
      </c>
      <c r="B53" s="427" t="s">
        <v>88</v>
      </c>
      <c r="C53" s="445">
        <v>46327</v>
      </c>
      <c r="D53" s="445">
        <v>46336</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U58" sqref="U58"/>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2" t="s">
        <v>42</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3" t="s">
        <v>43</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4" t="str">
        <f>'1. Паспорт местоположение'!A12:C12</f>
        <v>М_LEN_23</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3" t="s">
        <v>44</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 xml:space="preserve">Установка ПКУ в СНТ "Метростроевец" </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3" t="s">
        <v>45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45"/>
      <c r="B17" s="545"/>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row>
    <row r="18" spans="1:99" ht="18.75" customHeight="1">
      <c r="A18" s="546" t="s">
        <v>89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3" t="s">
        <v>90</v>
      </c>
      <c r="B20" s="533" t="s">
        <v>91</v>
      </c>
      <c r="C20" s="531" t="s">
        <v>92</v>
      </c>
      <c r="D20" s="531" t="s">
        <v>58</v>
      </c>
      <c r="E20" s="538" t="s">
        <v>93</v>
      </c>
      <c r="F20" s="538" t="s">
        <v>58</v>
      </c>
      <c r="G20" s="533">
        <v>2022</v>
      </c>
      <c r="H20" s="540">
        <v>2023</v>
      </c>
      <c r="I20" s="541" t="s">
        <v>58</v>
      </c>
      <c r="J20" s="541" t="s">
        <v>58</v>
      </c>
      <c r="K20" s="541" t="s">
        <v>58</v>
      </c>
      <c r="L20" s="540">
        <v>2024</v>
      </c>
      <c r="M20" s="541" t="s">
        <v>58</v>
      </c>
      <c r="N20" s="541" t="s">
        <v>58</v>
      </c>
      <c r="O20" s="541" t="s">
        <v>58</v>
      </c>
      <c r="P20" s="540">
        <v>2025</v>
      </c>
      <c r="Q20" s="541" t="s">
        <v>58</v>
      </c>
      <c r="R20" s="541" t="s">
        <v>58</v>
      </c>
      <c r="S20" s="541" t="s">
        <v>58</v>
      </c>
      <c r="T20" s="540">
        <v>2026</v>
      </c>
      <c r="U20" s="541" t="s">
        <v>58</v>
      </c>
      <c r="V20" s="541" t="s">
        <v>58</v>
      </c>
      <c r="W20" s="541" t="s">
        <v>58</v>
      </c>
      <c r="X20" s="540">
        <v>2027</v>
      </c>
      <c r="Y20" s="541" t="s">
        <v>58</v>
      </c>
      <c r="Z20" s="541" t="s">
        <v>58</v>
      </c>
      <c r="AA20" s="541" t="s">
        <v>58</v>
      </c>
      <c r="AB20" s="539" t="s">
        <v>94</v>
      </c>
      <c r="AC20" s="539" t="s">
        <v>58</v>
      </c>
      <c r="AD20" s="228"/>
      <c r="AE20" s="228"/>
      <c r="AF20" s="228"/>
    </row>
    <row r="21" spans="1:99" ht="72" customHeight="1">
      <c r="A21" s="534"/>
      <c r="B21" s="534"/>
      <c r="C21" s="531" t="s">
        <v>95</v>
      </c>
      <c r="D21" s="531" t="s">
        <v>58</v>
      </c>
      <c r="E21" s="538" t="s">
        <v>58</v>
      </c>
      <c r="F21" s="538" t="s">
        <v>58</v>
      </c>
      <c r="G21" s="534" t="s">
        <v>58</v>
      </c>
      <c r="H21" s="531" t="s">
        <v>54</v>
      </c>
      <c r="I21" s="531" t="s">
        <v>58</v>
      </c>
      <c r="J21" s="531" t="s">
        <v>96</v>
      </c>
      <c r="K21" s="531" t="s">
        <v>58</v>
      </c>
      <c r="L21" s="531" t="s">
        <v>54</v>
      </c>
      <c r="M21" s="531" t="s">
        <v>58</v>
      </c>
      <c r="N21" s="531" t="s">
        <v>96</v>
      </c>
      <c r="O21" s="531" t="s">
        <v>58</v>
      </c>
      <c r="P21" s="531" t="s">
        <v>54</v>
      </c>
      <c r="Q21" s="531" t="s">
        <v>58</v>
      </c>
      <c r="R21" s="531" t="s">
        <v>96</v>
      </c>
      <c r="S21" s="531" t="s">
        <v>58</v>
      </c>
      <c r="T21" s="531" t="s">
        <v>54</v>
      </c>
      <c r="U21" s="531" t="s">
        <v>58</v>
      </c>
      <c r="V21" s="531" t="s">
        <v>96</v>
      </c>
      <c r="W21" s="531" t="s">
        <v>58</v>
      </c>
      <c r="X21" s="531" t="s">
        <v>54</v>
      </c>
      <c r="Y21" s="531" t="s">
        <v>58</v>
      </c>
      <c r="Z21" s="531" t="s">
        <v>96</v>
      </c>
      <c r="AA21" s="531" t="s">
        <v>58</v>
      </c>
      <c r="AB21" s="539" t="s">
        <v>58</v>
      </c>
      <c r="AC21" s="539" t="s">
        <v>58</v>
      </c>
    </row>
    <row r="22" spans="1:99" ht="81" customHeight="1">
      <c r="A22" s="535"/>
      <c r="B22" s="535"/>
      <c r="C22" s="393" t="s">
        <v>54</v>
      </c>
      <c r="D22" s="393" t="s">
        <v>96</v>
      </c>
      <c r="E22" s="393" t="s">
        <v>513</v>
      </c>
      <c r="F22" s="393" t="s">
        <v>513</v>
      </c>
      <c r="G22" s="535"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0.80200000000000005</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0.80200000000000005</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0.66800000000000004</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0.66800000000000004</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0.66800000000000004</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customHeight="1">
      <c r="A6" s="547"/>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c r="AB6" s="547"/>
      <c r="AC6" s="547"/>
      <c r="AD6" s="547"/>
      <c r="AE6" s="547"/>
      <c r="AF6" s="547"/>
      <c r="AG6" s="547"/>
      <c r="AH6" s="547"/>
      <c r="AI6" s="547"/>
      <c r="AJ6" s="547"/>
      <c r="AK6" s="547"/>
      <c r="AL6" s="547"/>
      <c r="AM6" s="547"/>
      <c r="AN6" s="547"/>
      <c r="AO6" s="547"/>
      <c r="AP6" s="547"/>
      <c r="AQ6" s="547"/>
      <c r="AR6" s="547"/>
      <c r="AS6" s="547"/>
      <c r="AT6" s="547"/>
      <c r="AU6" s="547"/>
      <c r="AV6" s="547"/>
    </row>
    <row r="7" spans="1:4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8.75" customHeight="1">
      <c r="A12" s="515" t="str">
        <f>'1. Паспорт местоположение'!A12:C12</f>
        <v>М_LEN_23</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73" t="str">
        <f>'1. Паспорт местоположение'!A15:C15</f>
        <v xml:space="preserve">Установка ПКУ в СНТ "Метростроевец"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48" t="s">
        <v>165</v>
      </c>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49" t="s">
        <v>166</v>
      </c>
      <c r="B20" s="552" t="s">
        <v>167</v>
      </c>
      <c r="C20" s="549" t="s">
        <v>168</v>
      </c>
      <c r="D20" s="549" t="s">
        <v>169</v>
      </c>
      <c r="E20" s="555" t="s">
        <v>170</v>
      </c>
      <c r="F20" s="556"/>
      <c r="G20" s="556"/>
      <c r="H20" s="556"/>
      <c r="I20" s="556"/>
      <c r="J20" s="556"/>
      <c r="K20" s="556"/>
      <c r="L20" s="557"/>
      <c r="M20" s="549" t="s">
        <v>171</v>
      </c>
      <c r="N20" s="549" t="s">
        <v>172</v>
      </c>
      <c r="O20" s="549" t="s">
        <v>173</v>
      </c>
      <c r="P20" s="558" t="s">
        <v>174</v>
      </c>
      <c r="Q20" s="558" t="s">
        <v>175</v>
      </c>
      <c r="R20" s="558" t="s">
        <v>176</v>
      </c>
      <c r="S20" s="558" t="s">
        <v>177</v>
      </c>
      <c r="T20" s="558"/>
      <c r="U20" s="570" t="s">
        <v>178</v>
      </c>
      <c r="V20" s="570" t="s">
        <v>179</v>
      </c>
      <c r="W20" s="558" t="s">
        <v>180</v>
      </c>
      <c r="X20" s="558" t="s">
        <v>181</v>
      </c>
      <c r="Y20" s="558" t="s">
        <v>182</v>
      </c>
      <c r="Z20" s="565" t="s">
        <v>183</v>
      </c>
      <c r="AA20" s="558" t="s">
        <v>184</v>
      </c>
      <c r="AB20" s="558" t="s">
        <v>185</v>
      </c>
      <c r="AC20" s="558" t="s">
        <v>186</v>
      </c>
      <c r="AD20" s="558" t="s">
        <v>187</v>
      </c>
      <c r="AE20" s="558" t="s">
        <v>188</v>
      </c>
      <c r="AF20" s="558" t="s">
        <v>189</v>
      </c>
      <c r="AG20" s="558"/>
      <c r="AH20" s="558"/>
      <c r="AI20" s="558"/>
      <c r="AJ20" s="558"/>
      <c r="AK20" s="558"/>
      <c r="AL20" s="558" t="s">
        <v>190</v>
      </c>
      <c r="AM20" s="558"/>
      <c r="AN20" s="558"/>
      <c r="AO20" s="558"/>
      <c r="AP20" s="558" t="s">
        <v>191</v>
      </c>
      <c r="AQ20" s="558"/>
      <c r="AR20" s="558" t="s">
        <v>192</v>
      </c>
      <c r="AS20" s="558" t="s">
        <v>193</v>
      </c>
      <c r="AT20" s="558" t="s">
        <v>194</v>
      </c>
      <c r="AU20" s="558" t="s">
        <v>195</v>
      </c>
      <c r="AV20" s="558" t="s">
        <v>196</v>
      </c>
    </row>
    <row r="21" spans="1:48" ht="96.75" customHeight="1">
      <c r="A21" s="550"/>
      <c r="B21" s="553"/>
      <c r="C21" s="550"/>
      <c r="D21" s="550"/>
      <c r="E21" s="561" t="s">
        <v>197</v>
      </c>
      <c r="F21" s="563" t="s">
        <v>149</v>
      </c>
      <c r="G21" s="563" t="s">
        <v>151</v>
      </c>
      <c r="H21" s="563" t="s">
        <v>153</v>
      </c>
      <c r="I21" s="568" t="s">
        <v>198</v>
      </c>
      <c r="J21" s="568" t="s">
        <v>199</v>
      </c>
      <c r="K21" s="568" t="s">
        <v>200</v>
      </c>
      <c r="L21" s="563" t="s">
        <v>201</v>
      </c>
      <c r="M21" s="550"/>
      <c r="N21" s="550"/>
      <c r="O21" s="550"/>
      <c r="P21" s="558"/>
      <c r="Q21" s="558"/>
      <c r="R21" s="558"/>
      <c r="S21" s="559" t="s">
        <v>54</v>
      </c>
      <c r="T21" s="559" t="s">
        <v>95</v>
      </c>
      <c r="U21" s="570"/>
      <c r="V21" s="570"/>
      <c r="W21" s="558"/>
      <c r="X21" s="558"/>
      <c r="Y21" s="558"/>
      <c r="Z21" s="558"/>
      <c r="AA21" s="558"/>
      <c r="AB21" s="558"/>
      <c r="AC21" s="558"/>
      <c r="AD21" s="558"/>
      <c r="AE21" s="558"/>
      <c r="AF21" s="558" t="s">
        <v>202</v>
      </c>
      <c r="AG21" s="558"/>
      <c r="AH21" s="558" t="s">
        <v>203</v>
      </c>
      <c r="AI21" s="558"/>
      <c r="AJ21" s="549" t="s">
        <v>204</v>
      </c>
      <c r="AK21" s="549" t="s">
        <v>205</v>
      </c>
      <c r="AL21" s="549" t="s">
        <v>206</v>
      </c>
      <c r="AM21" s="549" t="s">
        <v>207</v>
      </c>
      <c r="AN21" s="549" t="s">
        <v>208</v>
      </c>
      <c r="AO21" s="549" t="s">
        <v>209</v>
      </c>
      <c r="AP21" s="549" t="s">
        <v>210</v>
      </c>
      <c r="AQ21" s="566" t="s">
        <v>95</v>
      </c>
      <c r="AR21" s="558"/>
      <c r="AS21" s="558"/>
      <c r="AT21" s="558"/>
      <c r="AU21" s="558"/>
      <c r="AV21" s="558"/>
    </row>
    <row r="22" spans="1:48" ht="96.75" customHeight="1">
      <c r="A22" s="551"/>
      <c r="B22" s="554"/>
      <c r="C22" s="551"/>
      <c r="D22" s="551"/>
      <c r="E22" s="562"/>
      <c r="F22" s="564"/>
      <c r="G22" s="564"/>
      <c r="H22" s="564"/>
      <c r="I22" s="569"/>
      <c r="J22" s="569"/>
      <c r="K22" s="569"/>
      <c r="L22" s="564"/>
      <c r="M22" s="551"/>
      <c r="N22" s="551"/>
      <c r="O22" s="551"/>
      <c r="P22" s="558"/>
      <c r="Q22" s="558"/>
      <c r="R22" s="558"/>
      <c r="S22" s="560"/>
      <c r="T22" s="560"/>
      <c r="U22" s="570"/>
      <c r="V22" s="570"/>
      <c r="W22" s="558"/>
      <c r="X22" s="558"/>
      <c r="Y22" s="558"/>
      <c r="Z22" s="558"/>
      <c r="AA22" s="558"/>
      <c r="AB22" s="558"/>
      <c r="AC22" s="558"/>
      <c r="AD22" s="558"/>
      <c r="AE22" s="558"/>
      <c r="AF22" s="231" t="s">
        <v>211</v>
      </c>
      <c r="AG22" s="231" t="s">
        <v>212</v>
      </c>
      <c r="AH22" s="230" t="s">
        <v>54</v>
      </c>
      <c r="AI22" s="230" t="s">
        <v>95</v>
      </c>
      <c r="AJ22" s="551"/>
      <c r="AK22" s="551"/>
      <c r="AL22" s="551"/>
      <c r="AM22" s="551"/>
      <c r="AN22" s="551"/>
      <c r="AO22" s="551"/>
      <c r="AP22" s="551"/>
      <c r="AQ22" s="567"/>
      <c r="AR22" s="558"/>
      <c r="AS22" s="558"/>
      <c r="AT22" s="558"/>
      <c r="AU22" s="558"/>
      <c r="AV22" s="558"/>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1" t="str">
        <f>'5. Анализ эконом эфф'!A4:O4</f>
        <v>Год раскрытия информации: 2022 год</v>
      </c>
      <c r="B5" s="571"/>
      <c r="C5" s="239"/>
      <c r="D5" s="239"/>
      <c r="E5" s="239"/>
      <c r="F5" s="239"/>
      <c r="G5" s="239"/>
      <c r="H5" s="239"/>
    </row>
    <row r="6" spans="1:8" ht="18.75" customHeight="1">
      <c r="A6" s="546"/>
      <c r="B6" s="546"/>
      <c r="C6" s="238"/>
      <c r="D6" s="238"/>
      <c r="E6" s="238"/>
      <c r="F6" s="238"/>
      <c r="G6" s="238"/>
      <c r="H6" s="238"/>
    </row>
    <row r="7" spans="1:8" ht="18.75" customHeight="1">
      <c r="A7" s="465" t="s">
        <v>42</v>
      </c>
      <c r="B7" s="465"/>
      <c r="C7" s="193"/>
      <c r="D7" s="193"/>
      <c r="E7" s="193"/>
      <c r="F7" s="193"/>
      <c r="G7" s="193"/>
      <c r="H7" s="193"/>
    </row>
    <row r="8" spans="1:8" ht="18.75" customHeight="1">
      <c r="A8" s="466"/>
      <c r="B8" s="466"/>
      <c r="C8" s="193"/>
      <c r="D8" s="193"/>
      <c r="E8" s="193"/>
      <c r="F8" s="193"/>
      <c r="G8" s="193"/>
      <c r="H8" s="193"/>
    </row>
    <row r="9" spans="1:8" ht="18.75" customHeight="1">
      <c r="A9" s="572" t="str">
        <f>'5. Анализ эконом эфф'!A6:O6</f>
        <v>ООО "Ленсеть"</v>
      </c>
      <c r="B9" s="572"/>
      <c r="C9" s="191"/>
      <c r="D9" s="191"/>
      <c r="E9" s="191"/>
      <c r="F9" s="191"/>
      <c r="G9" s="191"/>
      <c r="H9" s="191"/>
    </row>
    <row r="10" spans="1:8" ht="18.75" customHeight="1">
      <c r="A10" s="469" t="s">
        <v>43</v>
      </c>
      <c r="B10" s="469"/>
      <c r="C10" s="190"/>
      <c r="D10" s="190"/>
      <c r="E10" s="190"/>
      <c r="F10" s="190"/>
      <c r="G10" s="190"/>
      <c r="H10" s="190"/>
    </row>
    <row r="11" spans="1:8" ht="18.75" customHeight="1">
      <c r="A11" s="466"/>
      <c r="B11" s="466"/>
      <c r="C11" s="193"/>
      <c r="D11" s="193"/>
      <c r="E11" s="193"/>
      <c r="F11" s="193"/>
      <c r="G11" s="193"/>
      <c r="H11" s="193"/>
    </row>
    <row r="12" spans="1:8" ht="18.75" customHeight="1">
      <c r="A12" s="573" t="str">
        <f>'1. Паспорт местоположение'!A12:C12</f>
        <v>М_LEN_23</v>
      </c>
      <c r="B12" s="574"/>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5" t="str">
        <f>'1. Паспорт местоположение'!A15:C15</f>
        <v xml:space="preserve">Установка ПКУ в СНТ "Метростроевец" </v>
      </c>
      <c r="B15" s="576"/>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7" t="s">
        <v>213</v>
      </c>
      <c r="B19" s="578"/>
    </row>
    <row r="20" spans="1:8" ht="18.75" customHeight="1">
      <c r="A20" s="301"/>
      <c r="B20" s="236"/>
    </row>
    <row r="21" spans="1:8">
      <c r="A21" s="379" t="s">
        <v>214</v>
      </c>
      <c r="B21" s="434" t="str">
        <f>A15</f>
        <v xml:space="preserve">Установка ПКУ в СНТ "Метростроевец" </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2026</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2022-03-03T08:27:03Z</dcterms:modified>
</cp:coreProperties>
</file>